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4-5 старт" sheetId="9" r:id="rId1"/>
    <sheet name="4-5 промежуток" sheetId="8" r:id="rId2"/>
    <sheet name="4-5 итог" sheetId="2" r:id="rId3"/>
  </sheets>
  <definedNames>
    <definedName name="_xlnm._FilterDatabase" localSheetId="2" hidden="1">'4-5 итог'!$K$1:$K$45</definedName>
    <definedName name="_xlnm._FilterDatabase" localSheetId="1" hidden="1">'4-5 промежуток'!$L$1:$L$28</definedName>
    <definedName name="_xlnm._FilterDatabase" localSheetId="0" hidden="1">'4-5 старт'!$L$1:$L$27</definedName>
  </definedNames>
  <calcPr calcId="162913"/>
</workbook>
</file>

<file path=xl/calcChain.xml><?xml version="1.0" encoding="utf-8"?>
<calcChain xmlns="http://schemas.openxmlformats.org/spreadsheetml/2006/main">
  <c r="L9" i="8" l="1"/>
  <c r="J17" i="8" l="1"/>
  <c r="K17" i="8"/>
  <c r="L17" i="8" s="1"/>
  <c r="J18" i="8"/>
  <c r="K18" i="8"/>
  <c r="L18" i="8" s="1"/>
  <c r="J19" i="8"/>
  <c r="K19" i="8"/>
  <c r="L19" i="8" s="1"/>
  <c r="J19" i="9"/>
  <c r="K19" i="9"/>
  <c r="L19" i="9" s="1"/>
  <c r="J40" i="2"/>
  <c r="K24" i="8"/>
  <c r="K21" i="9"/>
  <c r="I37" i="2" l="1"/>
  <c r="J37" i="2"/>
  <c r="K37" i="2"/>
  <c r="I36" i="2"/>
  <c r="J36" i="2"/>
  <c r="K36" i="2" s="1"/>
  <c r="I35" i="2"/>
  <c r="J35" i="2"/>
  <c r="K35" i="2" s="1"/>
  <c r="J9" i="2" l="1"/>
  <c r="K9" i="2" s="1"/>
  <c r="K9" i="8"/>
  <c r="K9" i="9"/>
  <c r="L9" i="9" s="1"/>
  <c r="K18" i="9" l="1"/>
  <c r="L18" i="9" s="1"/>
  <c r="J18" i="9"/>
  <c r="K17" i="9"/>
  <c r="L17" i="9" s="1"/>
  <c r="J17" i="9"/>
  <c r="K16" i="9"/>
  <c r="L16" i="9" s="1"/>
  <c r="J16" i="9"/>
  <c r="K15" i="9"/>
  <c r="L15" i="9" s="1"/>
  <c r="J15" i="9"/>
  <c r="K14" i="9"/>
  <c r="L14" i="9" s="1"/>
  <c r="J14" i="9"/>
  <c r="K13" i="9"/>
  <c r="L13" i="9" s="1"/>
  <c r="J13" i="9"/>
  <c r="K12" i="9"/>
  <c r="L12" i="9" s="1"/>
  <c r="J12" i="9"/>
  <c r="K11" i="9"/>
  <c r="L11" i="9" s="1"/>
  <c r="J11" i="9"/>
  <c r="K10" i="9"/>
  <c r="L10" i="9" s="1"/>
  <c r="J10" i="9"/>
  <c r="J9" i="9"/>
  <c r="K22" i="8"/>
  <c r="L22" i="8" s="1"/>
  <c r="J22" i="8"/>
  <c r="K21" i="8"/>
  <c r="L21" i="8" s="1"/>
  <c r="J21" i="8"/>
  <c r="K20" i="8"/>
  <c r="L20" i="8" s="1"/>
  <c r="J20" i="8"/>
  <c r="K16" i="8"/>
  <c r="L16" i="8" s="1"/>
  <c r="J16" i="8"/>
  <c r="K15" i="8"/>
  <c r="L15" i="8" s="1"/>
  <c r="J15" i="8"/>
  <c r="K14" i="8"/>
  <c r="L14" i="8" s="1"/>
  <c r="J14" i="8"/>
  <c r="K13" i="8"/>
  <c r="L13" i="8" s="1"/>
  <c r="J13" i="8"/>
  <c r="K12" i="8"/>
  <c r="L12" i="8" s="1"/>
  <c r="J12" i="8"/>
  <c r="K11" i="8"/>
  <c r="L11" i="8" s="1"/>
  <c r="J11" i="8"/>
  <c r="K10" i="8"/>
  <c r="L10" i="8" s="1"/>
  <c r="J10" i="8"/>
  <c r="J9" i="8"/>
  <c r="K27" i="8" l="1"/>
  <c r="L27" i="8" s="1"/>
  <c r="K22" i="9"/>
  <c r="L22" i="9" s="1"/>
  <c r="K25" i="8"/>
  <c r="L25" i="8" s="1"/>
  <c r="K23" i="9"/>
  <c r="L23" i="9" s="1"/>
  <c r="K24" i="9"/>
  <c r="L24" i="9" s="1"/>
  <c r="K26" i="8"/>
  <c r="L26" i="8" s="1"/>
  <c r="J38" i="2"/>
  <c r="K38" i="2" s="1"/>
  <c r="I38" i="2"/>
  <c r="J34" i="2"/>
  <c r="K34" i="2" s="1"/>
  <c r="I34" i="2"/>
  <c r="J33" i="2"/>
  <c r="K33" i="2" s="1"/>
  <c r="I33" i="2"/>
  <c r="J32" i="2"/>
  <c r="K32" i="2" s="1"/>
  <c r="I32" i="2"/>
  <c r="J31" i="2"/>
  <c r="K31" i="2" s="1"/>
  <c r="I31" i="2"/>
  <c r="J30" i="2"/>
  <c r="K30" i="2" s="1"/>
  <c r="I30" i="2"/>
  <c r="J29" i="2"/>
  <c r="K29" i="2" s="1"/>
  <c r="I29" i="2"/>
  <c r="J28" i="2"/>
  <c r="K28" i="2" s="1"/>
  <c r="I28" i="2"/>
  <c r="J27" i="2"/>
  <c r="K27" i="2" s="1"/>
  <c r="I27" i="2"/>
  <c r="J26" i="2"/>
  <c r="K26" i="2" s="1"/>
  <c r="I26" i="2"/>
  <c r="J25" i="2"/>
  <c r="K25" i="2" s="1"/>
  <c r="I25" i="2"/>
  <c r="J24" i="2"/>
  <c r="K24" i="2" s="1"/>
  <c r="I24" i="2"/>
  <c r="J23" i="2"/>
  <c r="K23" i="2" s="1"/>
  <c r="I23" i="2"/>
  <c r="J22" i="2"/>
  <c r="K22" i="2" s="1"/>
  <c r="I22" i="2"/>
  <c r="J21" i="2"/>
  <c r="K21" i="2" s="1"/>
  <c r="I21" i="2"/>
  <c r="J20" i="2"/>
  <c r="K20" i="2" s="1"/>
  <c r="I20" i="2"/>
  <c r="J19" i="2"/>
  <c r="K19" i="2" s="1"/>
  <c r="I19" i="2"/>
  <c r="J18" i="2"/>
  <c r="K18" i="2" s="1"/>
  <c r="I18" i="2"/>
  <c r="J17" i="2"/>
  <c r="K17" i="2" s="1"/>
  <c r="I17" i="2"/>
  <c r="J16" i="2"/>
  <c r="K16" i="2" s="1"/>
  <c r="I16" i="2"/>
  <c r="J15" i="2"/>
  <c r="K15" i="2" s="1"/>
  <c r="I15" i="2"/>
  <c r="J14" i="2"/>
  <c r="K14" i="2" s="1"/>
  <c r="I14" i="2"/>
  <c r="J13" i="2"/>
  <c r="K13" i="2" s="1"/>
  <c r="I13" i="2"/>
  <c r="J12" i="2"/>
  <c r="K12" i="2" s="1"/>
  <c r="I12" i="2"/>
  <c r="J11" i="2"/>
  <c r="K11" i="2" s="1"/>
  <c r="I11" i="2"/>
  <c r="J10" i="2"/>
  <c r="K10" i="2" s="1"/>
  <c r="I10" i="2"/>
  <c r="I9" i="2"/>
  <c r="J43" i="2" l="1"/>
  <c r="K43" i="2" s="1"/>
  <c r="J42" i="2"/>
  <c r="K42" i="2" s="1"/>
  <c r="J41" i="2"/>
  <c r="K41" i="2" s="1"/>
</calcChain>
</file>

<file path=xl/sharedStrings.xml><?xml version="1.0" encoding="utf-8"?>
<sst xmlns="http://schemas.openxmlformats.org/spreadsheetml/2006/main" count="115" uniqueCount="56">
  <si>
    <t xml:space="preserve">Лист наблюдения  </t>
  </si>
  <si>
    <t xml:space="preserve">Учебный год: ____________       Группа:_____________________     Дата проведения:___________ </t>
  </si>
  <si>
    <t>Образовательная область "Здоровье"</t>
  </si>
  <si>
    <t>№</t>
  </si>
  <si>
    <t>Ф.И.ребенка</t>
  </si>
  <si>
    <t>Физическая культура</t>
  </si>
  <si>
    <t>Общее количество баллов</t>
  </si>
  <si>
    <t>Средний балл</t>
  </si>
  <si>
    <t xml:space="preserve">Уровень усвоения Типовой программы </t>
  </si>
  <si>
    <t>кол-во</t>
  </si>
  <si>
    <t>%</t>
  </si>
  <si>
    <t>Б (І уровень)</t>
  </si>
  <si>
    <t>В (ІІ уровень)</t>
  </si>
  <si>
    <t>Г (ІІІ уровень)</t>
  </si>
  <si>
    <t>А (всего детей)</t>
  </si>
  <si>
    <t>І ур</t>
  </si>
  <si>
    <t>ІІ ур</t>
  </si>
  <si>
    <t>ІІІ ур</t>
  </si>
  <si>
    <t xml:space="preserve">Б (I уровень) </t>
  </si>
  <si>
    <t xml:space="preserve">В (II уровень) </t>
  </si>
  <si>
    <t>Г (III уровень)</t>
  </si>
  <si>
    <t>4-5-Зд.1 выполняет основные движения</t>
  </si>
  <si>
    <t>4-5-Зд.2 перестраивается в колонну по одному, в круг, находит свое место в строю</t>
  </si>
  <si>
    <t>4-5-Зд.3 принимает нужное исходное положение, соблюдает последовательность выполнения</t>
  </si>
  <si>
    <t>4-5-Зд.4 катается с невысокой горки; катают друг друга</t>
  </si>
  <si>
    <t>4-5-Зд.5 умеет кататься на трехколесном велосипеде, погружается в воду, играет в воде</t>
  </si>
  <si>
    <t>4-5-Зд.6 проявляет самостоятельность при выполнении культурно-гигиенических навыков</t>
  </si>
  <si>
    <t>4-5-Зд.1 проявляет интерес к выполнению физических упражнений</t>
  </si>
  <si>
    <t>4-5-Зд.2 выполняет правила подвижных игр</t>
  </si>
  <si>
    <t>4-5-Зд.3 умеет строиться в колонну по одному с выполнением различных заданий</t>
  </si>
  <si>
    <t>4-5-Зд.4 перестраивается в звенья по два, по три</t>
  </si>
  <si>
    <t>4-5-Зд.5 владеет первоначальной техникой спортивных упражнений и спортивных игр</t>
  </si>
  <si>
    <t>4-5-Зд.6 соблюдает первоначальные навыки личной гигиены</t>
  </si>
  <si>
    <t>4-5-Зд.1 владеет двигательными навыками и техникой выполнения основных движений</t>
  </si>
  <si>
    <t>4-5-Зд.2 проявляет интерес к физическим упражнениям и закаливающим процедурам</t>
  </si>
  <si>
    <t>4-5-Зд.3 умеет выполнять комплексы утренней гимнастики по показу педагога</t>
  </si>
  <si>
    <t>4-5-Зд.4 самостоятельно играет в различные игры и соблюдает правила игры</t>
  </si>
  <si>
    <t>4-5-Зд.5 выполняет элементы спортивных игр, владеет видами закаливания, навыками самообслуживания</t>
  </si>
  <si>
    <t xml:space="preserve">результатов диагностики стартового контроля в старшей группе (от 4 лет) </t>
  </si>
  <si>
    <t xml:space="preserve">Учебный год: _2021-2022___________       Группа:____старшая _________________     Дата проведения:_сентябрь__________ </t>
  </si>
  <si>
    <t>Реммель Михаил</t>
  </si>
  <si>
    <t>Апарина Роза</t>
  </si>
  <si>
    <t>Мұқатай Дария</t>
  </si>
  <si>
    <t>Демина Эмилия</t>
  </si>
  <si>
    <t>Огневой Ярослав</t>
  </si>
  <si>
    <t>Иванова Анна</t>
  </si>
  <si>
    <t>Шестюк Евгений</t>
  </si>
  <si>
    <t>Доценко Вениамин</t>
  </si>
  <si>
    <t>Дубровский Павел</t>
  </si>
  <si>
    <t>Реммель Максим</t>
  </si>
  <si>
    <t>Шестюк Димитрий</t>
  </si>
  <si>
    <t>Осоольчук София</t>
  </si>
  <si>
    <t>Кобылин Максим</t>
  </si>
  <si>
    <t>Перепелица Сабрина</t>
  </si>
  <si>
    <t>Поплевичева Виктория</t>
  </si>
  <si>
    <t>Богомазов Павел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</si>
</sst>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/>
    <xf numFmtId="0" fontId="1" fillId="4" borderId="1" xfId="0" applyFont="1" applyFill="1" applyBorder="1"/>
    <xf numFmtId="0" fontId="1" fillId="0" borderId="1" xfId="0" applyFont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66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3"/>
  <sheetViews>
    <sheetView tabSelected="1" topLeftCell="A4" zoomScale="110" zoomScaleNormal="110" workbookViewId="0">
      <selection activeCell="K23" sqref="K23:K24"/>
    </sheetView>
  </sheetViews>
  <sheetFormatPr defaultRowHeight="15" x14ac:dyDescent="0.25"/>
  <cols>
    <col min="2" max="2" width="4.7109375" customWidth="1"/>
    <col min="3" max="3" width="25.42578125" customWidth="1"/>
    <col min="4" max="4" width="5" customWidth="1"/>
    <col min="5" max="5" width="8.85546875" customWidth="1"/>
    <col min="6" max="6" width="10.140625" customWidth="1"/>
    <col min="7" max="7" width="7.7109375" customWidth="1"/>
    <col min="8" max="8" width="8.5703125" customWidth="1"/>
    <col min="9" max="9" width="9.85546875" customWidth="1"/>
    <col min="12" max="12" width="10.5703125" customWidth="1"/>
  </cols>
  <sheetData>
    <row r="2" spans="1:13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6" spans="1:13" x14ac:dyDescent="0.25">
      <c r="B6" s="21" t="s">
        <v>2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3" x14ac:dyDescent="0.25">
      <c r="B7" s="22" t="s">
        <v>3</v>
      </c>
      <c r="C7" s="22" t="s">
        <v>4</v>
      </c>
      <c r="D7" s="23" t="s">
        <v>5</v>
      </c>
      <c r="E7" s="24"/>
      <c r="F7" s="24"/>
      <c r="G7" s="24"/>
      <c r="H7" s="24"/>
      <c r="I7" s="25"/>
      <c r="J7" s="26" t="s">
        <v>6</v>
      </c>
      <c r="K7" s="28" t="s">
        <v>7</v>
      </c>
      <c r="L7" s="30" t="s">
        <v>8</v>
      </c>
    </row>
    <row r="8" spans="1:13" ht="126.75" customHeight="1" x14ac:dyDescent="0.25">
      <c r="B8" s="22"/>
      <c r="C8" s="22"/>
      <c r="D8" s="8" t="s">
        <v>21</v>
      </c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27"/>
      <c r="K8" s="29"/>
      <c r="L8" s="30"/>
    </row>
    <row r="9" spans="1:13" x14ac:dyDescent="0.25">
      <c r="B9" s="2">
        <v>1</v>
      </c>
      <c r="C9" s="2" t="s">
        <v>47</v>
      </c>
      <c r="D9" s="2">
        <v>1</v>
      </c>
      <c r="E9" s="2">
        <v>2</v>
      </c>
      <c r="F9" s="2">
        <v>1</v>
      </c>
      <c r="G9" s="2">
        <v>2</v>
      </c>
      <c r="H9" s="2">
        <v>2</v>
      </c>
      <c r="I9" s="2">
        <v>1</v>
      </c>
      <c r="J9" s="6">
        <f>SUM(D9:I9)</f>
        <v>9</v>
      </c>
      <c r="K9" s="7">
        <f>AVERAGE(D9:I9)</f>
        <v>1.5</v>
      </c>
      <c r="L9" s="9" t="str">
        <f t="shared" ref="L9:L19" si="0">IF(D9="","",VLOOKUP(K9,$J$81:$K$83,2,TRUE))</f>
        <v>І ур</v>
      </c>
    </row>
    <row r="10" spans="1:13" x14ac:dyDescent="0.25">
      <c r="B10" s="2">
        <v>2</v>
      </c>
      <c r="C10" s="2" t="s">
        <v>48</v>
      </c>
      <c r="D10" s="2">
        <v>1</v>
      </c>
      <c r="E10" s="2">
        <v>1</v>
      </c>
      <c r="F10" s="2">
        <v>1</v>
      </c>
      <c r="G10" s="2">
        <v>2</v>
      </c>
      <c r="H10" s="2">
        <v>1</v>
      </c>
      <c r="I10" s="2">
        <v>1</v>
      </c>
      <c r="J10" s="6">
        <f t="shared" ref="J10:J19" si="1">SUM(D10:I10)</f>
        <v>7</v>
      </c>
      <c r="K10" s="7">
        <f t="shared" ref="K10:K19" si="2">AVERAGE(D10,E10,F10,G10,H10,I10)</f>
        <v>1.1666666666666667</v>
      </c>
      <c r="L10" s="9" t="str">
        <f t="shared" si="0"/>
        <v>І ур</v>
      </c>
    </row>
    <row r="11" spans="1:13" x14ac:dyDescent="0.25">
      <c r="B11" s="2">
        <v>3</v>
      </c>
      <c r="C11" s="2" t="s">
        <v>49</v>
      </c>
      <c r="D11" s="2">
        <v>1</v>
      </c>
      <c r="E11" s="2">
        <v>2</v>
      </c>
      <c r="F11" s="2">
        <v>1</v>
      </c>
      <c r="G11" s="2">
        <v>2</v>
      </c>
      <c r="H11" s="2">
        <v>1</v>
      </c>
      <c r="I11" s="2">
        <v>1</v>
      </c>
      <c r="J11" s="6">
        <f t="shared" si="1"/>
        <v>8</v>
      </c>
      <c r="K11" s="7">
        <f t="shared" si="2"/>
        <v>1.3333333333333333</v>
      </c>
      <c r="L11" s="9" t="str">
        <f t="shared" si="0"/>
        <v>І ур</v>
      </c>
    </row>
    <row r="12" spans="1:13" x14ac:dyDescent="0.25">
      <c r="B12" s="2">
        <v>4</v>
      </c>
      <c r="C12" s="2" t="s">
        <v>40</v>
      </c>
      <c r="D12" s="2">
        <v>1</v>
      </c>
      <c r="E12" s="2">
        <v>1</v>
      </c>
      <c r="F12" s="2">
        <v>1</v>
      </c>
      <c r="G12" s="2">
        <v>1</v>
      </c>
      <c r="H12" s="2">
        <v>1</v>
      </c>
      <c r="I12" s="2">
        <v>1</v>
      </c>
      <c r="J12" s="6">
        <f t="shared" si="1"/>
        <v>6</v>
      </c>
      <c r="K12" s="7">
        <f t="shared" si="2"/>
        <v>1</v>
      </c>
      <c r="L12" s="9" t="str">
        <f t="shared" si="0"/>
        <v>І ур</v>
      </c>
    </row>
    <row r="13" spans="1:13" x14ac:dyDescent="0.25">
      <c r="B13" s="2">
        <v>5</v>
      </c>
      <c r="C13" s="2" t="s">
        <v>50</v>
      </c>
      <c r="D13" s="2">
        <v>1</v>
      </c>
      <c r="E13" s="2">
        <v>1</v>
      </c>
      <c r="F13" s="2">
        <v>1</v>
      </c>
      <c r="G13" s="2">
        <v>2</v>
      </c>
      <c r="H13" s="2">
        <v>2</v>
      </c>
      <c r="I13" s="2">
        <v>1</v>
      </c>
      <c r="J13" s="6">
        <f t="shared" si="1"/>
        <v>8</v>
      </c>
      <c r="K13" s="7">
        <f t="shared" si="2"/>
        <v>1.3333333333333333</v>
      </c>
      <c r="L13" s="9" t="str">
        <f t="shared" si="0"/>
        <v>І ур</v>
      </c>
    </row>
    <row r="14" spans="1:13" x14ac:dyDescent="0.25">
      <c r="B14" s="2">
        <v>6</v>
      </c>
      <c r="C14" s="2" t="s">
        <v>43</v>
      </c>
      <c r="D14" s="2">
        <v>1</v>
      </c>
      <c r="E14" s="2">
        <v>1</v>
      </c>
      <c r="F14" s="2">
        <v>1</v>
      </c>
      <c r="G14" s="2">
        <v>2</v>
      </c>
      <c r="H14" s="2">
        <v>1</v>
      </c>
      <c r="I14" s="2">
        <v>1</v>
      </c>
      <c r="J14" s="6">
        <f t="shared" si="1"/>
        <v>7</v>
      </c>
      <c r="K14" s="7">
        <f t="shared" si="2"/>
        <v>1.1666666666666667</v>
      </c>
      <c r="L14" s="9" t="str">
        <f t="shared" si="0"/>
        <v>І ур</v>
      </c>
    </row>
    <row r="15" spans="1:13" x14ac:dyDescent="0.25">
      <c r="B15" s="2">
        <v>7</v>
      </c>
      <c r="C15" s="2" t="s">
        <v>51</v>
      </c>
      <c r="D15" s="2">
        <v>2</v>
      </c>
      <c r="E15" s="2">
        <v>2</v>
      </c>
      <c r="F15" s="2">
        <v>1</v>
      </c>
      <c r="G15" s="2">
        <v>2</v>
      </c>
      <c r="H15" s="2">
        <v>1</v>
      </c>
      <c r="I15" s="2">
        <v>1</v>
      </c>
      <c r="J15" s="6">
        <f t="shared" si="1"/>
        <v>9</v>
      </c>
      <c r="K15" s="7">
        <f t="shared" si="2"/>
        <v>1.5</v>
      </c>
      <c r="L15" s="9" t="str">
        <f t="shared" si="0"/>
        <v>І ур</v>
      </c>
    </row>
    <row r="16" spans="1:13" x14ac:dyDescent="0.25">
      <c r="B16" s="2">
        <v>8</v>
      </c>
      <c r="C16" s="2" t="s">
        <v>44</v>
      </c>
      <c r="D16" s="2">
        <v>1</v>
      </c>
      <c r="E16" s="2">
        <v>1</v>
      </c>
      <c r="F16" s="2">
        <v>1</v>
      </c>
      <c r="G16" s="2">
        <v>1</v>
      </c>
      <c r="H16" s="2">
        <v>2</v>
      </c>
      <c r="I16" s="2">
        <v>1</v>
      </c>
      <c r="J16" s="6">
        <f t="shared" si="1"/>
        <v>7</v>
      </c>
      <c r="K16" s="7">
        <f t="shared" si="2"/>
        <v>1.1666666666666667</v>
      </c>
      <c r="L16" s="9" t="str">
        <f t="shared" si="0"/>
        <v>І ур</v>
      </c>
    </row>
    <row r="17" spans="2:12" x14ac:dyDescent="0.25">
      <c r="B17" s="2">
        <v>9</v>
      </c>
      <c r="C17" s="2" t="s">
        <v>45</v>
      </c>
      <c r="D17" s="2">
        <v>1</v>
      </c>
      <c r="E17" s="2">
        <v>2</v>
      </c>
      <c r="F17" s="2">
        <v>2</v>
      </c>
      <c r="G17" s="2">
        <v>1</v>
      </c>
      <c r="H17" s="2">
        <v>1</v>
      </c>
      <c r="I17" s="2">
        <v>2</v>
      </c>
      <c r="J17" s="6">
        <f t="shared" si="1"/>
        <v>9</v>
      </c>
      <c r="K17" s="7">
        <f t="shared" si="2"/>
        <v>1.5</v>
      </c>
      <c r="L17" s="9" t="str">
        <f t="shared" si="0"/>
        <v>І ур</v>
      </c>
    </row>
    <row r="18" spans="2:12" x14ac:dyDescent="0.25">
      <c r="B18" s="2">
        <v>10</v>
      </c>
      <c r="C18" s="2" t="s">
        <v>54</v>
      </c>
      <c r="D18" s="2">
        <v>1</v>
      </c>
      <c r="E18" s="2">
        <v>1</v>
      </c>
      <c r="F18" s="2">
        <v>2</v>
      </c>
      <c r="G18" s="2">
        <v>1</v>
      </c>
      <c r="H18" s="2">
        <v>2</v>
      </c>
      <c r="I18" s="2">
        <v>2</v>
      </c>
      <c r="J18" s="6">
        <f t="shared" si="1"/>
        <v>9</v>
      </c>
      <c r="K18" s="7">
        <f t="shared" si="2"/>
        <v>1.5</v>
      </c>
      <c r="L18" s="9" t="str">
        <f t="shared" si="0"/>
        <v>І ур</v>
      </c>
    </row>
    <row r="19" spans="2:12" x14ac:dyDescent="0.25">
      <c r="B19" s="2">
        <v>11</v>
      </c>
      <c r="C19" s="2" t="s">
        <v>46</v>
      </c>
      <c r="D19" s="2">
        <v>1</v>
      </c>
      <c r="E19" s="2">
        <v>2</v>
      </c>
      <c r="F19" s="2">
        <v>2</v>
      </c>
      <c r="G19" s="2">
        <v>1</v>
      </c>
      <c r="H19" s="2">
        <v>1</v>
      </c>
      <c r="I19" s="2">
        <v>2</v>
      </c>
      <c r="J19" s="6">
        <f t="shared" si="1"/>
        <v>9</v>
      </c>
      <c r="K19" s="7">
        <f t="shared" si="2"/>
        <v>1.5</v>
      </c>
      <c r="L19" s="9" t="str">
        <f t="shared" si="0"/>
        <v>І ур</v>
      </c>
    </row>
    <row r="20" spans="2:12" x14ac:dyDescent="0.25">
      <c r="B20" s="10"/>
      <c r="C20" s="10"/>
      <c r="D20" s="13"/>
      <c r="E20" s="13"/>
      <c r="F20" s="13"/>
      <c r="G20" s="13"/>
      <c r="H20" s="13"/>
      <c r="I20" s="13"/>
      <c r="J20" s="13"/>
      <c r="K20" s="1" t="s">
        <v>9</v>
      </c>
      <c r="L20" s="1" t="s">
        <v>10</v>
      </c>
    </row>
    <row r="21" spans="2:12" x14ac:dyDescent="0.25">
      <c r="B21" s="11"/>
      <c r="C21" s="11"/>
      <c r="D21" s="17" t="s">
        <v>14</v>
      </c>
      <c r="E21" s="18"/>
      <c r="F21" s="18"/>
      <c r="G21" s="18"/>
      <c r="H21" s="18"/>
      <c r="I21" s="18"/>
      <c r="J21" s="19"/>
      <c r="K21" s="1">
        <f>COUNTA(C9:C19)</f>
        <v>11</v>
      </c>
      <c r="L21" s="1">
        <v>100</v>
      </c>
    </row>
    <row r="22" spans="2:12" x14ac:dyDescent="0.25">
      <c r="B22" s="11"/>
      <c r="C22" s="11"/>
      <c r="D22" s="14" t="s">
        <v>18</v>
      </c>
      <c r="E22" s="15"/>
      <c r="F22" s="15"/>
      <c r="G22" s="15"/>
      <c r="H22" s="15"/>
      <c r="I22" s="15"/>
      <c r="J22" s="16"/>
      <c r="K22" s="5">
        <f>COUNTIF(L9:L19,"І ур")</f>
        <v>11</v>
      </c>
      <c r="L22" s="3">
        <f>(K22/K21)*100</f>
        <v>100</v>
      </c>
    </row>
    <row r="23" spans="2:12" x14ac:dyDescent="0.25">
      <c r="B23" s="11"/>
      <c r="C23" s="11"/>
      <c r="D23" s="14" t="s">
        <v>19</v>
      </c>
      <c r="E23" s="15"/>
      <c r="F23" s="15"/>
      <c r="G23" s="15"/>
      <c r="H23" s="15"/>
      <c r="I23" s="15"/>
      <c r="J23" s="16"/>
      <c r="K23" s="5">
        <f>COUNTIF(L9:L19,"ІІ ур")</f>
        <v>0</v>
      </c>
      <c r="L23" s="3">
        <f>(K23/K21)*100</f>
        <v>0</v>
      </c>
    </row>
    <row r="24" spans="2:12" x14ac:dyDescent="0.25">
      <c r="B24" s="12"/>
      <c r="C24" s="12"/>
      <c r="D24" s="14" t="s">
        <v>20</v>
      </c>
      <c r="E24" s="15"/>
      <c r="F24" s="15"/>
      <c r="G24" s="15"/>
      <c r="H24" s="15"/>
      <c r="I24" s="15"/>
      <c r="J24" s="16"/>
      <c r="K24" s="5">
        <f>COUNTIF(L9:L19,"ІІІ ур")</f>
        <v>0</v>
      </c>
      <c r="L24" s="3">
        <f>(K24/K21)*100</f>
        <v>0</v>
      </c>
    </row>
    <row r="81" spans="10:11" x14ac:dyDescent="0.25">
      <c r="J81">
        <v>1</v>
      </c>
      <c r="K81" t="s">
        <v>15</v>
      </c>
    </row>
    <row r="82" spans="10:11" x14ac:dyDescent="0.25">
      <c r="J82">
        <v>1.6</v>
      </c>
      <c r="K82" t="s">
        <v>16</v>
      </c>
    </row>
    <row r="83" spans="10:11" x14ac:dyDescent="0.25">
      <c r="J83">
        <v>2.6</v>
      </c>
      <c r="K83" t="s">
        <v>17</v>
      </c>
    </row>
  </sheetData>
  <autoFilter ref="L1:L27"/>
  <mergeCells count="17">
    <mergeCell ref="A2:M2"/>
    <mergeCell ref="A3:M3"/>
    <mergeCell ref="A4:M4"/>
    <mergeCell ref="B6:L6"/>
    <mergeCell ref="B7:B8"/>
    <mergeCell ref="C7:C8"/>
    <mergeCell ref="D7:I7"/>
    <mergeCell ref="J7:J8"/>
    <mergeCell ref="K7:K8"/>
    <mergeCell ref="L7:L8"/>
    <mergeCell ref="B20:B24"/>
    <mergeCell ref="C20:C24"/>
    <mergeCell ref="D20:J20"/>
    <mergeCell ref="D22:J22"/>
    <mergeCell ref="D23:J23"/>
    <mergeCell ref="D24:J24"/>
    <mergeCell ref="D21:J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6"/>
  <sheetViews>
    <sheetView zoomScale="90" zoomScaleNormal="90" workbookViewId="0">
      <selection activeCell="L9" sqref="L9"/>
    </sheetView>
  </sheetViews>
  <sheetFormatPr defaultRowHeight="15" x14ac:dyDescent="0.25"/>
  <cols>
    <col min="2" max="2" width="4.42578125" customWidth="1"/>
    <col min="3" max="3" width="20.140625" customWidth="1"/>
    <col min="4" max="4" width="6.7109375" customWidth="1"/>
    <col min="5" max="5" width="6.85546875" customWidth="1"/>
    <col min="6" max="6" width="8.28515625" customWidth="1"/>
    <col min="7" max="7" width="6.28515625" customWidth="1"/>
    <col min="8" max="8" width="9.140625" customWidth="1"/>
    <col min="9" max="9" width="7.28515625" customWidth="1"/>
    <col min="12" max="12" width="10" customWidth="1"/>
  </cols>
  <sheetData>
    <row r="2" spans="1:13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6" spans="1:13" x14ac:dyDescent="0.25">
      <c r="B6" s="21" t="s">
        <v>2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3" x14ac:dyDescent="0.25">
      <c r="B7" s="22" t="s">
        <v>3</v>
      </c>
      <c r="C7" s="22" t="s">
        <v>4</v>
      </c>
      <c r="D7" s="23" t="s">
        <v>5</v>
      </c>
      <c r="E7" s="24"/>
      <c r="F7" s="24"/>
      <c r="G7" s="24"/>
      <c r="H7" s="24"/>
      <c r="I7" s="25"/>
      <c r="J7" s="26" t="s">
        <v>6</v>
      </c>
      <c r="K7" s="28" t="s">
        <v>7</v>
      </c>
      <c r="L7" s="30" t="s">
        <v>8</v>
      </c>
    </row>
    <row r="8" spans="1:13" ht="225" customHeight="1" x14ac:dyDescent="0.25">
      <c r="B8" s="22"/>
      <c r="C8" s="22"/>
      <c r="D8" s="8" t="s">
        <v>27</v>
      </c>
      <c r="E8" s="8" t="s">
        <v>28</v>
      </c>
      <c r="F8" s="8" t="s">
        <v>29</v>
      </c>
      <c r="G8" s="8" t="s">
        <v>30</v>
      </c>
      <c r="H8" s="8" t="s">
        <v>31</v>
      </c>
      <c r="I8" s="8" t="s">
        <v>32</v>
      </c>
      <c r="J8" s="27"/>
      <c r="K8" s="29"/>
      <c r="L8" s="30"/>
    </row>
    <row r="9" spans="1:13" x14ac:dyDescent="0.25">
      <c r="B9" s="2">
        <v>1</v>
      </c>
      <c r="C9" s="2" t="s">
        <v>47</v>
      </c>
      <c r="D9" s="2">
        <v>2</v>
      </c>
      <c r="E9" s="2">
        <v>2</v>
      </c>
      <c r="F9" s="2">
        <v>2</v>
      </c>
      <c r="G9" s="2">
        <v>2</v>
      </c>
      <c r="H9" s="2">
        <v>1</v>
      </c>
      <c r="I9" s="2">
        <v>2</v>
      </c>
      <c r="J9" s="6">
        <f>SUM(D9:I9)</f>
        <v>11</v>
      </c>
      <c r="K9" s="7">
        <f>AVERAGE(D9,E9,F9,G9,H9,I9)</f>
        <v>1.8333333333333333</v>
      </c>
      <c r="L9" s="9" t="str">
        <f>IF(D9="","",VLOOKUP(K9,$J$84:$K$86,2,TRUE))</f>
        <v>ІІ ур</v>
      </c>
    </row>
    <row r="10" spans="1:13" x14ac:dyDescent="0.25">
      <c r="B10" s="2">
        <v>2</v>
      </c>
      <c r="C10" s="2" t="s">
        <v>48</v>
      </c>
      <c r="D10" s="2">
        <v>2</v>
      </c>
      <c r="E10" s="2">
        <v>2</v>
      </c>
      <c r="F10" s="2">
        <v>2</v>
      </c>
      <c r="G10" s="2">
        <v>2</v>
      </c>
      <c r="H10" s="2">
        <v>2</v>
      </c>
      <c r="I10" s="2">
        <v>2</v>
      </c>
      <c r="J10" s="6">
        <f t="shared" ref="J10:J22" si="0">SUM(D10:I10)</f>
        <v>12</v>
      </c>
      <c r="K10" s="7">
        <f t="shared" ref="K10:K22" si="1">AVERAGE(D10,E10,F10,G10,H10,I10)</f>
        <v>2</v>
      </c>
      <c r="L10" s="9" t="str">
        <f t="shared" ref="L9:L22" si="2">IF(D10="","",VLOOKUP(K10,$J$84:$K$86,2,TRUE))</f>
        <v>ІІ ур</v>
      </c>
    </row>
    <row r="11" spans="1:13" x14ac:dyDescent="0.25">
      <c r="B11" s="2">
        <v>3</v>
      </c>
      <c r="C11" s="2" t="s">
        <v>49</v>
      </c>
      <c r="D11" s="2">
        <v>2</v>
      </c>
      <c r="E11" s="2">
        <v>2</v>
      </c>
      <c r="F11" s="2">
        <v>1</v>
      </c>
      <c r="G11" s="2">
        <v>2</v>
      </c>
      <c r="H11" s="2">
        <v>1</v>
      </c>
      <c r="I11" s="2">
        <v>2</v>
      </c>
      <c r="J11" s="6">
        <f t="shared" si="0"/>
        <v>10</v>
      </c>
      <c r="K11" s="7">
        <f t="shared" si="1"/>
        <v>1.6666666666666667</v>
      </c>
      <c r="L11" s="9" t="str">
        <f t="shared" si="2"/>
        <v>ІІ ур</v>
      </c>
    </row>
    <row r="12" spans="1:13" x14ac:dyDescent="0.25">
      <c r="B12" s="2">
        <v>4</v>
      </c>
      <c r="C12" s="2" t="s">
        <v>40</v>
      </c>
      <c r="D12" s="2">
        <v>1</v>
      </c>
      <c r="E12" s="2">
        <v>2</v>
      </c>
      <c r="F12" s="2">
        <v>2</v>
      </c>
      <c r="G12" s="2">
        <v>2</v>
      </c>
      <c r="H12" s="2">
        <v>2</v>
      </c>
      <c r="I12" s="2">
        <v>2</v>
      </c>
      <c r="J12" s="6">
        <f t="shared" si="0"/>
        <v>11</v>
      </c>
      <c r="K12" s="7">
        <f t="shared" si="1"/>
        <v>1.8333333333333333</v>
      </c>
      <c r="L12" s="9" t="str">
        <f t="shared" si="2"/>
        <v>ІІ ур</v>
      </c>
    </row>
    <row r="13" spans="1:13" x14ac:dyDescent="0.25">
      <c r="B13" s="2">
        <v>5</v>
      </c>
      <c r="C13" s="2" t="s">
        <v>50</v>
      </c>
      <c r="D13" s="2">
        <v>2</v>
      </c>
      <c r="E13" s="2">
        <v>2</v>
      </c>
      <c r="F13" s="2">
        <v>2</v>
      </c>
      <c r="G13" s="2">
        <v>2</v>
      </c>
      <c r="H13" s="2">
        <v>2</v>
      </c>
      <c r="I13" s="2">
        <v>2</v>
      </c>
      <c r="J13" s="6">
        <f t="shared" si="0"/>
        <v>12</v>
      </c>
      <c r="K13" s="7">
        <f t="shared" si="1"/>
        <v>2</v>
      </c>
      <c r="L13" s="9" t="str">
        <f t="shared" si="2"/>
        <v>ІІ ур</v>
      </c>
    </row>
    <row r="14" spans="1:13" x14ac:dyDescent="0.25">
      <c r="B14" s="2">
        <v>6</v>
      </c>
      <c r="C14" s="2" t="s">
        <v>43</v>
      </c>
      <c r="D14" s="2">
        <v>2</v>
      </c>
      <c r="E14" s="2">
        <v>2</v>
      </c>
      <c r="F14" s="2">
        <v>1</v>
      </c>
      <c r="G14" s="2">
        <v>2</v>
      </c>
      <c r="H14" s="2">
        <v>1</v>
      </c>
      <c r="I14" s="2">
        <v>2</v>
      </c>
      <c r="J14" s="6">
        <f t="shared" si="0"/>
        <v>10</v>
      </c>
      <c r="K14" s="7">
        <f t="shared" si="1"/>
        <v>1.6666666666666667</v>
      </c>
      <c r="L14" s="9" t="str">
        <f t="shared" si="2"/>
        <v>ІІ ур</v>
      </c>
    </row>
    <row r="15" spans="1:13" x14ac:dyDescent="0.25">
      <c r="B15" s="2">
        <v>7</v>
      </c>
      <c r="C15" s="2" t="s">
        <v>51</v>
      </c>
      <c r="D15" s="2">
        <v>2</v>
      </c>
      <c r="E15" s="2">
        <v>1</v>
      </c>
      <c r="F15" s="2">
        <v>2</v>
      </c>
      <c r="G15" s="2">
        <v>2</v>
      </c>
      <c r="H15" s="2">
        <v>2</v>
      </c>
      <c r="I15" s="2">
        <v>2</v>
      </c>
      <c r="J15" s="6">
        <f t="shared" si="0"/>
        <v>11</v>
      </c>
      <c r="K15" s="7">
        <f t="shared" si="1"/>
        <v>1.8333333333333333</v>
      </c>
      <c r="L15" s="9" t="str">
        <f t="shared" si="2"/>
        <v>ІІ ур</v>
      </c>
    </row>
    <row r="16" spans="1:13" x14ac:dyDescent="0.25">
      <c r="B16" s="2">
        <v>8</v>
      </c>
      <c r="C16" s="2" t="s">
        <v>44</v>
      </c>
      <c r="D16" s="2">
        <v>2</v>
      </c>
      <c r="E16" s="2">
        <v>2</v>
      </c>
      <c r="F16" s="2">
        <v>2</v>
      </c>
      <c r="G16" s="2">
        <v>2</v>
      </c>
      <c r="H16" s="2">
        <v>2</v>
      </c>
      <c r="I16" s="2">
        <v>2</v>
      </c>
      <c r="J16" s="6">
        <f t="shared" si="0"/>
        <v>12</v>
      </c>
      <c r="K16" s="7">
        <f t="shared" si="1"/>
        <v>2</v>
      </c>
      <c r="L16" s="9" t="str">
        <f t="shared" si="2"/>
        <v>ІІ ур</v>
      </c>
    </row>
    <row r="17" spans="2:12" x14ac:dyDescent="0.25">
      <c r="B17" s="2">
        <v>9</v>
      </c>
      <c r="C17" s="2" t="s">
        <v>45</v>
      </c>
      <c r="D17" s="2">
        <v>2</v>
      </c>
      <c r="E17" s="2">
        <v>2</v>
      </c>
      <c r="F17" s="2">
        <v>2</v>
      </c>
      <c r="G17" s="2">
        <v>1</v>
      </c>
      <c r="H17" s="2">
        <v>2</v>
      </c>
      <c r="I17" s="2">
        <v>2</v>
      </c>
      <c r="J17" s="6">
        <f t="shared" ref="J17:J19" si="3">SUM(D17:I17)</f>
        <v>11</v>
      </c>
      <c r="K17" s="7">
        <f t="shared" ref="K17:K19" si="4">AVERAGE(D17,E17,F17,G17,H17,I17)</f>
        <v>1.8333333333333333</v>
      </c>
      <c r="L17" s="9" t="str">
        <f t="shared" si="2"/>
        <v>ІІ ур</v>
      </c>
    </row>
    <row r="18" spans="2:12" x14ac:dyDescent="0.25">
      <c r="B18" s="2">
        <v>10</v>
      </c>
      <c r="C18" s="2" t="s">
        <v>54</v>
      </c>
      <c r="D18" s="2">
        <v>2</v>
      </c>
      <c r="E18" s="2">
        <v>2</v>
      </c>
      <c r="F18" s="2">
        <v>2</v>
      </c>
      <c r="G18" s="2">
        <v>2</v>
      </c>
      <c r="H18" s="2">
        <v>2</v>
      </c>
      <c r="I18" s="2">
        <v>2</v>
      </c>
      <c r="J18" s="6">
        <f t="shared" si="3"/>
        <v>12</v>
      </c>
      <c r="K18" s="7">
        <f t="shared" si="4"/>
        <v>2</v>
      </c>
      <c r="L18" s="9" t="str">
        <f t="shared" si="2"/>
        <v>ІІ ур</v>
      </c>
    </row>
    <row r="19" spans="2:12" x14ac:dyDescent="0.25">
      <c r="B19" s="2">
        <v>11</v>
      </c>
      <c r="C19" s="2" t="s">
        <v>46</v>
      </c>
      <c r="D19" s="2">
        <v>2</v>
      </c>
      <c r="E19" s="2">
        <v>2</v>
      </c>
      <c r="F19" s="2">
        <v>1</v>
      </c>
      <c r="G19" s="2">
        <v>2</v>
      </c>
      <c r="H19" s="2">
        <v>2</v>
      </c>
      <c r="I19" s="2">
        <v>2</v>
      </c>
      <c r="J19" s="6">
        <f t="shared" si="3"/>
        <v>11</v>
      </c>
      <c r="K19" s="7">
        <f t="shared" si="4"/>
        <v>1.8333333333333333</v>
      </c>
      <c r="L19" s="9" t="str">
        <f t="shared" si="2"/>
        <v>ІІ ур</v>
      </c>
    </row>
    <row r="20" spans="2:12" x14ac:dyDescent="0.25">
      <c r="B20" s="2">
        <v>12</v>
      </c>
      <c r="C20" s="2" t="s">
        <v>41</v>
      </c>
      <c r="D20" s="2">
        <v>2</v>
      </c>
      <c r="E20" s="2">
        <v>2</v>
      </c>
      <c r="F20" s="2">
        <v>2</v>
      </c>
      <c r="G20" s="2">
        <v>2</v>
      </c>
      <c r="H20" s="2">
        <v>2</v>
      </c>
      <c r="I20" s="2">
        <v>2</v>
      </c>
      <c r="J20" s="6">
        <f t="shared" si="0"/>
        <v>12</v>
      </c>
      <c r="K20" s="7">
        <f t="shared" si="1"/>
        <v>2</v>
      </c>
      <c r="L20" s="9" t="str">
        <f t="shared" si="2"/>
        <v>ІІ ур</v>
      </c>
    </row>
    <row r="21" spans="2:12" x14ac:dyDescent="0.25">
      <c r="B21" s="2">
        <v>13</v>
      </c>
      <c r="C21" s="2" t="s">
        <v>52</v>
      </c>
      <c r="D21" s="2">
        <v>2</v>
      </c>
      <c r="E21" s="2">
        <v>1</v>
      </c>
      <c r="F21" s="2">
        <v>2</v>
      </c>
      <c r="G21" s="2">
        <v>2</v>
      </c>
      <c r="H21" s="2">
        <v>1</v>
      </c>
      <c r="I21" s="2">
        <v>2</v>
      </c>
      <c r="J21" s="6">
        <f t="shared" si="0"/>
        <v>10</v>
      </c>
      <c r="K21" s="7">
        <f t="shared" si="1"/>
        <v>1.6666666666666667</v>
      </c>
      <c r="L21" s="9" t="str">
        <f t="shared" si="2"/>
        <v>ІІ ур</v>
      </c>
    </row>
    <row r="22" spans="2:12" x14ac:dyDescent="0.25">
      <c r="B22" s="2">
        <v>14</v>
      </c>
      <c r="C22" s="2" t="s">
        <v>53</v>
      </c>
      <c r="D22" s="2">
        <v>2</v>
      </c>
      <c r="E22" s="2">
        <v>2</v>
      </c>
      <c r="F22" s="2">
        <v>2</v>
      </c>
      <c r="G22" s="2">
        <v>2</v>
      </c>
      <c r="H22" s="2">
        <v>2</v>
      </c>
      <c r="I22" s="2">
        <v>2</v>
      </c>
      <c r="J22" s="6">
        <f t="shared" si="0"/>
        <v>12</v>
      </c>
      <c r="K22" s="7">
        <f t="shared" si="1"/>
        <v>2</v>
      </c>
      <c r="L22" s="9" t="str">
        <f t="shared" si="2"/>
        <v>ІІ ур</v>
      </c>
    </row>
    <row r="23" spans="2:12" x14ac:dyDescent="0.25">
      <c r="B23" s="10"/>
      <c r="C23" s="10"/>
      <c r="D23" s="31"/>
      <c r="E23" s="32"/>
      <c r="F23" s="32"/>
      <c r="G23" s="32"/>
      <c r="H23" s="32"/>
      <c r="I23" s="32"/>
      <c r="J23" s="33"/>
      <c r="K23" s="1" t="s">
        <v>9</v>
      </c>
      <c r="L23" s="1" t="s">
        <v>10</v>
      </c>
    </row>
    <row r="24" spans="2:12" x14ac:dyDescent="0.25">
      <c r="B24" s="11"/>
      <c r="C24" s="11"/>
      <c r="D24" s="17" t="s">
        <v>14</v>
      </c>
      <c r="E24" s="18"/>
      <c r="F24" s="18"/>
      <c r="G24" s="18"/>
      <c r="H24" s="18"/>
      <c r="I24" s="18"/>
      <c r="J24" s="19"/>
      <c r="K24" s="1">
        <f>COUNTA(C9:C22)</f>
        <v>14</v>
      </c>
      <c r="L24" s="1">
        <v>100</v>
      </c>
    </row>
    <row r="25" spans="2:12" x14ac:dyDescent="0.25">
      <c r="B25" s="11"/>
      <c r="C25" s="11"/>
      <c r="D25" s="14" t="s">
        <v>18</v>
      </c>
      <c r="E25" s="15"/>
      <c r="F25" s="15"/>
      <c r="G25" s="15"/>
      <c r="H25" s="15"/>
      <c r="I25" s="15"/>
      <c r="J25" s="16"/>
      <c r="K25" s="5">
        <f>COUNTIF(L9:L22,"І ур")</f>
        <v>0</v>
      </c>
      <c r="L25" s="3">
        <f>(K25/K24)*100</f>
        <v>0</v>
      </c>
    </row>
    <row r="26" spans="2:12" x14ac:dyDescent="0.25">
      <c r="B26" s="11"/>
      <c r="C26" s="11"/>
      <c r="D26" s="14" t="s">
        <v>19</v>
      </c>
      <c r="E26" s="15"/>
      <c r="F26" s="15"/>
      <c r="G26" s="15"/>
      <c r="H26" s="15"/>
      <c r="I26" s="15"/>
      <c r="J26" s="16"/>
      <c r="K26" s="5">
        <f>COUNTIF(L9:L22,"ІІ ур")</f>
        <v>14</v>
      </c>
      <c r="L26" s="3">
        <f>(K26/K24)*100</f>
        <v>100</v>
      </c>
    </row>
    <row r="27" spans="2:12" x14ac:dyDescent="0.25">
      <c r="B27" s="12"/>
      <c r="C27" s="12"/>
      <c r="D27" s="14" t="s">
        <v>20</v>
      </c>
      <c r="E27" s="15"/>
      <c r="F27" s="15"/>
      <c r="G27" s="15"/>
      <c r="H27" s="15"/>
      <c r="I27" s="15"/>
      <c r="J27" s="16"/>
      <c r="K27" s="5">
        <f>COUNTIF(L9:L22,"ІІІ ур")</f>
        <v>0</v>
      </c>
      <c r="L27" s="3">
        <f>(K27/K24)*100</f>
        <v>0</v>
      </c>
    </row>
    <row r="84" spans="10:11" x14ac:dyDescent="0.25">
      <c r="J84">
        <v>1</v>
      </c>
      <c r="K84" t="s">
        <v>15</v>
      </c>
    </row>
    <row r="85" spans="10:11" x14ac:dyDescent="0.25">
      <c r="J85">
        <v>1.6</v>
      </c>
      <c r="K85" t="s">
        <v>16</v>
      </c>
    </row>
    <row r="86" spans="10:11" x14ac:dyDescent="0.25">
      <c r="J86">
        <v>2.6</v>
      </c>
      <c r="K86" t="s">
        <v>17</v>
      </c>
    </row>
  </sheetData>
  <autoFilter ref="L1:L28"/>
  <mergeCells count="17">
    <mergeCell ref="A2:M2"/>
    <mergeCell ref="A3:M3"/>
    <mergeCell ref="A4:M4"/>
    <mergeCell ref="B6:L6"/>
    <mergeCell ref="B7:B8"/>
    <mergeCell ref="C7:C8"/>
    <mergeCell ref="D7:I7"/>
    <mergeCell ref="J7:J8"/>
    <mergeCell ref="K7:K8"/>
    <mergeCell ref="L7:L8"/>
    <mergeCell ref="B23:B27"/>
    <mergeCell ref="C23:C27"/>
    <mergeCell ref="D23:J23"/>
    <mergeCell ref="D25:J25"/>
    <mergeCell ref="D26:J26"/>
    <mergeCell ref="D27:J27"/>
    <mergeCell ref="D24:J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2"/>
  <sheetViews>
    <sheetView topLeftCell="A24" zoomScale="90" zoomScaleNormal="90" workbookViewId="0">
      <selection activeCell="N23" sqref="N23"/>
    </sheetView>
  </sheetViews>
  <sheetFormatPr defaultRowHeight="15" x14ac:dyDescent="0.25"/>
  <cols>
    <col min="2" max="2" width="4.5703125" customWidth="1"/>
    <col min="3" max="3" width="27.28515625" customWidth="1"/>
    <col min="4" max="4" width="9.42578125" customWidth="1"/>
    <col min="5" max="5" width="7.85546875" customWidth="1"/>
    <col min="6" max="6" width="7.7109375" customWidth="1"/>
    <col min="7" max="7" width="7.42578125" customWidth="1"/>
    <col min="8" max="8" width="10.5703125" customWidth="1"/>
    <col min="9" max="9" width="6.140625" customWidth="1"/>
    <col min="10" max="10" width="6.28515625" customWidth="1"/>
    <col min="11" max="11" width="8.85546875" customWidth="1"/>
  </cols>
  <sheetData>
    <row r="2" spans="1:12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6" spans="1:12" x14ac:dyDescent="0.25">
      <c r="B6" s="21" t="s">
        <v>2</v>
      </c>
      <c r="C6" s="21"/>
      <c r="D6" s="21"/>
      <c r="E6" s="21"/>
      <c r="F6" s="21"/>
      <c r="G6" s="21"/>
      <c r="H6" s="21"/>
      <c r="I6" s="21"/>
      <c r="J6" s="21"/>
      <c r="K6" s="21"/>
    </row>
    <row r="7" spans="1:12" x14ac:dyDescent="0.25">
      <c r="B7" s="22" t="s">
        <v>3</v>
      </c>
      <c r="C7" s="22" t="s">
        <v>4</v>
      </c>
      <c r="D7" s="23" t="s">
        <v>5</v>
      </c>
      <c r="E7" s="24"/>
      <c r="F7" s="24"/>
      <c r="G7" s="24"/>
      <c r="H7" s="24"/>
      <c r="I7" s="26" t="s">
        <v>6</v>
      </c>
      <c r="J7" s="34" t="s">
        <v>7</v>
      </c>
      <c r="K7" s="30" t="s">
        <v>8</v>
      </c>
    </row>
    <row r="8" spans="1:12" ht="225" customHeight="1" x14ac:dyDescent="0.25">
      <c r="B8" s="22"/>
      <c r="C8" s="22"/>
      <c r="D8" s="8" t="s">
        <v>33</v>
      </c>
      <c r="E8" s="8" t="s">
        <v>34</v>
      </c>
      <c r="F8" s="8" t="s">
        <v>35</v>
      </c>
      <c r="G8" s="8" t="s">
        <v>36</v>
      </c>
      <c r="H8" s="8" t="s">
        <v>37</v>
      </c>
      <c r="I8" s="27"/>
      <c r="J8" s="34"/>
      <c r="K8" s="30"/>
    </row>
    <row r="9" spans="1:12" x14ac:dyDescent="0.25">
      <c r="B9" s="2">
        <v>1</v>
      </c>
      <c r="C9" s="2" t="s">
        <v>47</v>
      </c>
      <c r="D9" s="2">
        <v>3</v>
      </c>
      <c r="E9" s="2">
        <v>3</v>
      </c>
      <c r="F9" s="2">
        <v>3</v>
      </c>
      <c r="G9" s="2">
        <v>3</v>
      </c>
      <c r="H9" s="2">
        <v>3</v>
      </c>
      <c r="I9" s="6">
        <f>SUM(D9:H9)</f>
        <v>15</v>
      </c>
      <c r="J9" s="7">
        <f>AVERAGE(D9,E9,F9,G9,H9)</f>
        <v>3</v>
      </c>
      <c r="K9" s="9" t="str">
        <f t="shared" ref="K9:K38" si="0">IF(D9="","",VLOOKUP(J9,$J$100:$K$102,2,TRUE))</f>
        <v>ІІІ ур</v>
      </c>
    </row>
    <row r="10" spans="1:12" x14ac:dyDescent="0.25">
      <c r="B10" s="2">
        <v>2</v>
      </c>
      <c r="C10" s="2" t="s">
        <v>48</v>
      </c>
      <c r="D10" s="2">
        <v>2</v>
      </c>
      <c r="E10" s="2">
        <v>3</v>
      </c>
      <c r="F10" s="2">
        <v>2</v>
      </c>
      <c r="G10" s="2">
        <v>3</v>
      </c>
      <c r="H10" s="2">
        <v>3</v>
      </c>
      <c r="I10" s="6">
        <f t="shared" ref="I10:I38" si="1">SUM(D10:H10)</f>
        <v>13</v>
      </c>
      <c r="J10" s="7">
        <f t="shared" ref="J10:J38" si="2">AVERAGE(D10,E10,F10,G10,H10)</f>
        <v>2.6</v>
      </c>
      <c r="K10" s="9" t="str">
        <f t="shared" si="0"/>
        <v>ІІІ ур</v>
      </c>
    </row>
    <row r="11" spans="1:12" x14ac:dyDescent="0.25">
      <c r="B11" s="2">
        <v>3</v>
      </c>
      <c r="C11" s="2" t="s">
        <v>49</v>
      </c>
      <c r="D11" s="2">
        <v>3</v>
      </c>
      <c r="E11" s="2">
        <v>3</v>
      </c>
      <c r="F11" s="2">
        <v>3</v>
      </c>
      <c r="G11" s="2">
        <v>3</v>
      </c>
      <c r="H11" s="2">
        <v>3</v>
      </c>
      <c r="I11" s="6">
        <f t="shared" si="1"/>
        <v>15</v>
      </c>
      <c r="J11" s="7">
        <f t="shared" si="2"/>
        <v>3</v>
      </c>
      <c r="K11" s="9" t="str">
        <f t="shared" si="0"/>
        <v>ІІІ ур</v>
      </c>
    </row>
    <row r="12" spans="1:12" x14ac:dyDescent="0.25">
      <c r="B12" s="2">
        <v>4</v>
      </c>
      <c r="C12" s="2" t="s">
        <v>40</v>
      </c>
      <c r="D12" s="2">
        <v>3</v>
      </c>
      <c r="E12" s="2">
        <v>3</v>
      </c>
      <c r="F12" s="2">
        <v>3</v>
      </c>
      <c r="G12" s="2">
        <v>2</v>
      </c>
      <c r="H12" s="2">
        <v>3</v>
      </c>
      <c r="I12" s="6">
        <f t="shared" si="1"/>
        <v>14</v>
      </c>
      <c r="J12" s="7">
        <f t="shared" si="2"/>
        <v>2.8</v>
      </c>
      <c r="K12" s="9" t="str">
        <f t="shared" si="0"/>
        <v>ІІІ ур</v>
      </c>
    </row>
    <row r="13" spans="1:12" x14ac:dyDescent="0.25">
      <c r="B13" s="2">
        <v>5</v>
      </c>
      <c r="C13" s="2" t="s">
        <v>50</v>
      </c>
      <c r="D13" s="2">
        <v>3</v>
      </c>
      <c r="E13" s="2">
        <v>3</v>
      </c>
      <c r="F13" s="2">
        <v>3</v>
      </c>
      <c r="G13" s="2">
        <v>3</v>
      </c>
      <c r="H13" s="2">
        <v>3</v>
      </c>
      <c r="I13" s="6">
        <f t="shared" si="1"/>
        <v>15</v>
      </c>
      <c r="J13" s="7">
        <f t="shared" si="2"/>
        <v>3</v>
      </c>
      <c r="K13" s="9" t="str">
        <f t="shared" si="0"/>
        <v>ІІІ ур</v>
      </c>
    </row>
    <row r="14" spans="1:12" x14ac:dyDescent="0.25">
      <c r="B14" s="2">
        <v>6</v>
      </c>
      <c r="C14" s="2" t="s">
        <v>43</v>
      </c>
      <c r="D14" s="2">
        <v>3</v>
      </c>
      <c r="E14" s="2">
        <v>2</v>
      </c>
      <c r="F14" s="2">
        <v>3</v>
      </c>
      <c r="G14" s="2">
        <v>3</v>
      </c>
      <c r="H14" s="2">
        <v>3</v>
      </c>
      <c r="I14" s="6">
        <f t="shared" si="1"/>
        <v>14</v>
      </c>
      <c r="J14" s="7">
        <f t="shared" si="2"/>
        <v>2.8</v>
      </c>
      <c r="K14" s="9" t="str">
        <f t="shared" si="0"/>
        <v>ІІІ ур</v>
      </c>
    </row>
    <row r="15" spans="1:12" x14ac:dyDescent="0.25">
      <c r="B15" s="2">
        <v>7</v>
      </c>
      <c r="C15" s="2" t="s">
        <v>51</v>
      </c>
      <c r="D15" s="2">
        <v>3</v>
      </c>
      <c r="E15" s="2">
        <v>3</v>
      </c>
      <c r="F15" s="2">
        <v>3</v>
      </c>
      <c r="G15" s="2">
        <v>3</v>
      </c>
      <c r="H15" s="2">
        <v>3</v>
      </c>
      <c r="I15" s="6">
        <f t="shared" si="1"/>
        <v>15</v>
      </c>
      <c r="J15" s="7">
        <f t="shared" si="2"/>
        <v>3</v>
      </c>
      <c r="K15" s="9" t="str">
        <f t="shared" si="0"/>
        <v>ІІІ ур</v>
      </c>
    </row>
    <row r="16" spans="1:12" x14ac:dyDescent="0.25">
      <c r="B16" s="2">
        <v>8</v>
      </c>
      <c r="C16" s="2" t="s">
        <v>44</v>
      </c>
      <c r="D16" s="2">
        <v>3</v>
      </c>
      <c r="E16" s="2">
        <v>3</v>
      </c>
      <c r="F16" s="2">
        <v>3</v>
      </c>
      <c r="G16" s="2">
        <v>3</v>
      </c>
      <c r="H16" s="2">
        <v>3</v>
      </c>
      <c r="I16" s="6">
        <f t="shared" si="1"/>
        <v>15</v>
      </c>
      <c r="J16" s="7">
        <f t="shared" si="2"/>
        <v>3</v>
      </c>
      <c r="K16" s="9" t="str">
        <f t="shared" si="0"/>
        <v>ІІІ ур</v>
      </c>
    </row>
    <row r="17" spans="2:11" x14ac:dyDescent="0.25">
      <c r="B17" s="2">
        <v>9</v>
      </c>
      <c r="C17" s="2" t="s">
        <v>45</v>
      </c>
      <c r="D17" s="2">
        <v>2</v>
      </c>
      <c r="E17" s="2">
        <v>3</v>
      </c>
      <c r="F17" s="2">
        <v>3</v>
      </c>
      <c r="G17" s="2">
        <v>3</v>
      </c>
      <c r="H17" s="2">
        <v>3</v>
      </c>
      <c r="I17" s="6">
        <f t="shared" si="1"/>
        <v>14</v>
      </c>
      <c r="J17" s="7">
        <f t="shared" si="2"/>
        <v>2.8</v>
      </c>
      <c r="K17" s="9" t="str">
        <f t="shared" si="0"/>
        <v>ІІІ ур</v>
      </c>
    </row>
    <row r="18" spans="2:11" x14ac:dyDescent="0.25">
      <c r="B18" s="2">
        <v>10</v>
      </c>
      <c r="C18" s="2" t="s">
        <v>54</v>
      </c>
      <c r="D18" s="2">
        <v>2</v>
      </c>
      <c r="E18" s="2">
        <v>3</v>
      </c>
      <c r="F18" s="2">
        <v>2</v>
      </c>
      <c r="G18" s="2">
        <v>3</v>
      </c>
      <c r="H18" s="2">
        <v>2</v>
      </c>
      <c r="I18" s="6">
        <f t="shared" si="1"/>
        <v>12</v>
      </c>
      <c r="J18" s="7">
        <f t="shared" si="2"/>
        <v>2.4</v>
      </c>
      <c r="K18" s="9" t="str">
        <f t="shared" si="0"/>
        <v>ІІ ур</v>
      </c>
    </row>
    <row r="19" spans="2:11" x14ac:dyDescent="0.25">
      <c r="B19" s="2">
        <v>11</v>
      </c>
      <c r="C19" s="2" t="s">
        <v>46</v>
      </c>
      <c r="D19" s="2">
        <v>3</v>
      </c>
      <c r="E19" s="2">
        <v>3</v>
      </c>
      <c r="F19" s="2">
        <v>2</v>
      </c>
      <c r="G19" s="2">
        <v>3</v>
      </c>
      <c r="H19" s="2">
        <v>3</v>
      </c>
      <c r="I19" s="6">
        <f t="shared" si="1"/>
        <v>14</v>
      </c>
      <c r="J19" s="7">
        <f t="shared" si="2"/>
        <v>2.8</v>
      </c>
      <c r="K19" s="9" t="str">
        <f t="shared" si="0"/>
        <v>ІІІ ур</v>
      </c>
    </row>
    <row r="20" spans="2:11" x14ac:dyDescent="0.25">
      <c r="B20" s="2">
        <v>12</v>
      </c>
      <c r="C20" s="2" t="s">
        <v>41</v>
      </c>
      <c r="D20" s="2">
        <v>2</v>
      </c>
      <c r="E20" s="2">
        <v>3</v>
      </c>
      <c r="F20" s="2">
        <v>3</v>
      </c>
      <c r="G20" s="2">
        <v>2</v>
      </c>
      <c r="H20" s="2">
        <v>3</v>
      </c>
      <c r="I20" s="6">
        <f t="shared" si="1"/>
        <v>13</v>
      </c>
      <c r="J20" s="7">
        <f t="shared" si="2"/>
        <v>2.6</v>
      </c>
      <c r="K20" s="9" t="str">
        <f t="shared" si="0"/>
        <v>ІІІ ур</v>
      </c>
    </row>
    <row r="21" spans="2:11" x14ac:dyDescent="0.25">
      <c r="B21" s="2">
        <v>13</v>
      </c>
      <c r="C21" s="2" t="s">
        <v>52</v>
      </c>
      <c r="D21" s="2">
        <v>3</v>
      </c>
      <c r="E21" s="2">
        <v>2</v>
      </c>
      <c r="F21" s="2">
        <v>3</v>
      </c>
      <c r="G21" s="2">
        <v>3</v>
      </c>
      <c r="H21" s="2">
        <v>3</v>
      </c>
      <c r="I21" s="6">
        <f t="shared" si="1"/>
        <v>14</v>
      </c>
      <c r="J21" s="7">
        <f t="shared" si="2"/>
        <v>2.8</v>
      </c>
      <c r="K21" s="9" t="str">
        <f t="shared" si="0"/>
        <v>ІІІ ур</v>
      </c>
    </row>
    <row r="22" spans="2:11" x14ac:dyDescent="0.25">
      <c r="B22" s="2">
        <v>14</v>
      </c>
      <c r="C22" s="2" t="s">
        <v>53</v>
      </c>
      <c r="D22" s="2">
        <v>3</v>
      </c>
      <c r="E22" s="2">
        <v>3</v>
      </c>
      <c r="F22" s="2">
        <v>3</v>
      </c>
      <c r="G22" s="2">
        <v>2</v>
      </c>
      <c r="H22" s="2">
        <v>3</v>
      </c>
      <c r="I22" s="6">
        <f t="shared" si="1"/>
        <v>14</v>
      </c>
      <c r="J22" s="7">
        <f t="shared" si="2"/>
        <v>2.8</v>
      </c>
      <c r="K22" s="9" t="str">
        <f t="shared" si="0"/>
        <v>ІІІ ур</v>
      </c>
    </row>
    <row r="23" spans="2:11" x14ac:dyDescent="0.25">
      <c r="B23" s="2">
        <v>15</v>
      </c>
      <c r="C23" s="2" t="s">
        <v>42</v>
      </c>
      <c r="D23" s="2">
        <v>3</v>
      </c>
      <c r="E23" s="2">
        <v>2</v>
      </c>
      <c r="F23" s="2">
        <v>3</v>
      </c>
      <c r="G23" s="2">
        <v>3</v>
      </c>
      <c r="H23" s="2">
        <v>3</v>
      </c>
      <c r="I23" s="6">
        <f t="shared" si="1"/>
        <v>14</v>
      </c>
      <c r="J23" s="7">
        <f t="shared" si="2"/>
        <v>2.8</v>
      </c>
      <c r="K23" s="9" t="str">
        <f t="shared" si="0"/>
        <v>ІІІ ур</v>
      </c>
    </row>
    <row r="24" spans="2:11" x14ac:dyDescent="0.25">
      <c r="B24" s="2">
        <v>16</v>
      </c>
      <c r="C24" s="2" t="s">
        <v>55</v>
      </c>
      <c r="D24" s="2">
        <v>2</v>
      </c>
      <c r="E24" s="2">
        <v>3</v>
      </c>
      <c r="F24" s="2">
        <v>3</v>
      </c>
      <c r="G24" s="2">
        <v>2</v>
      </c>
      <c r="H24" s="2">
        <v>3</v>
      </c>
      <c r="I24" s="6">
        <f t="shared" si="1"/>
        <v>13</v>
      </c>
      <c r="J24" s="7">
        <f t="shared" si="2"/>
        <v>2.6</v>
      </c>
      <c r="K24" s="9" t="str">
        <f t="shared" si="0"/>
        <v>ІІІ ур</v>
      </c>
    </row>
    <row r="25" spans="2:11" x14ac:dyDescent="0.25">
      <c r="B25" s="2">
        <v>17</v>
      </c>
      <c r="C25" s="2"/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6">
        <f t="shared" si="1"/>
        <v>0</v>
      </c>
      <c r="J25" s="7">
        <f t="shared" si="2"/>
        <v>0</v>
      </c>
      <c r="K25" s="9" t="e">
        <f t="shared" si="0"/>
        <v>#N/A</v>
      </c>
    </row>
    <row r="26" spans="2:11" x14ac:dyDescent="0.25">
      <c r="B26" s="2">
        <v>18</v>
      </c>
      <c r="C26" s="2"/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6">
        <f t="shared" si="1"/>
        <v>0</v>
      </c>
      <c r="J26" s="7">
        <f t="shared" si="2"/>
        <v>0</v>
      </c>
      <c r="K26" s="9" t="e">
        <f t="shared" si="0"/>
        <v>#N/A</v>
      </c>
    </row>
    <row r="27" spans="2:11" x14ac:dyDescent="0.25">
      <c r="B27" s="2">
        <v>19</v>
      </c>
      <c r="C27" s="2"/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6">
        <f t="shared" si="1"/>
        <v>0</v>
      </c>
      <c r="J27" s="7">
        <f t="shared" si="2"/>
        <v>0</v>
      </c>
      <c r="K27" s="9" t="e">
        <f t="shared" si="0"/>
        <v>#N/A</v>
      </c>
    </row>
    <row r="28" spans="2:11" x14ac:dyDescent="0.25">
      <c r="B28" s="2">
        <v>20</v>
      </c>
      <c r="C28" s="2"/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6">
        <f t="shared" si="1"/>
        <v>0</v>
      </c>
      <c r="J28" s="7">
        <f t="shared" si="2"/>
        <v>0</v>
      </c>
      <c r="K28" s="9" t="e">
        <f t="shared" si="0"/>
        <v>#N/A</v>
      </c>
    </row>
    <row r="29" spans="2:11" x14ac:dyDescent="0.25">
      <c r="B29" s="2">
        <v>21</v>
      </c>
      <c r="C29" s="2"/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6">
        <f t="shared" si="1"/>
        <v>0</v>
      </c>
      <c r="J29" s="7">
        <f t="shared" si="2"/>
        <v>0</v>
      </c>
      <c r="K29" s="9" t="e">
        <f t="shared" si="0"/>
        <v>#N/A</v>
      </c>
    </row>
    <row r="30" spans="2:11" x14ac:dyDescent="0.25">
      <c r="B30" s="2">
        <v>22</v>
      </c>
      <c r="C30" s="2"/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6">
        <f t="shared" si="1"/>
        <v>0</v>
      </c>
      <c r="J30" s="7">
        <f t="shared" si="2"/>
        <v>0</v>
      </c>
      <c r="K30" s="9" t="e">
        <f t="shared" si="0"/>
        <v>#N/A</v>
      </c>
    </row>
    <row r="31" spans="2:11" x14ac:dyDescent="0.25">
      <c r="B31" s="2">
        <v>23</v>
      </c>
      <c r="C31" s="2"/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6">
        <f t="shared" si="1"/>
        <v>0</v>
      </c>
      <c r="J31" s="7">
        <f t="shared" si="2"/>
        <v>0</v>
      </c>
      <c r="K31" s="9" t="e">
        <f t="shared" si="0"/>
        <v>#N/A</v>
      </c>
    </row>
    <row r="32" spans="2:11" x14ac:dyDescent="0.25">
      <c r="B32" s="2">
        <v>24</v>
      </c>
      <c r="C32" s="2"/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6">
        <f t="shared" si="1"/>
        <v>0</v>
      </c>
      <c r="J32" s="7">
        <f t="shared" si="2"/>
        <v>0</v>
      </c>
      <c r="K32" s="9" t="e">
        <f t="shared" si="0"/>
        <v>#N/A</v>
      </c>
    </row>
    <row r="33" spans="2:11" x14ac:dyDescent="0.25">
      <c r="B33" s="2">
        <v>25</v>
      </c>
      <c r="C33" s="2"/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6">
        <f t="shared" si="1"/>
        <v>0</v>
      </c>
      <c r="J33" s="7">
        <f t="shared" si="2"/>
        <v>0</v>
      </c>
      <c r="K33" s="9" t="e">
        <f t="shared" si="0"/>
        <v>#N/A</v>
      </c>
    </row>
    <row r="34" spans="2:11" x14ac:dyDescent="0.25">
      <c r="B34" s="2">
        <v>26</v>
      </c>
      <c r="C34" s="2"/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6">
        <f t="shared" si="1"/>
        <v>0</v>
      </c>
      <c r="J34" s="7">
        <f t="shared" si="2"/>
        <v>0</v>
      </c>
      <c r="K34" s="9" t="e">
        <f t="shared" si="0"/>
        <v>#N/A</v>
      </c>
    </row>
    <row r="35" spans="2:11" x14ac:dyDescent="0.25">
      <c r="B35" s="2">
        <v>27</v>
      </c>
      <c r="C35" s="2"/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6">
        <f t="shared" si="1"/>
        <v>0</v>
      </c>
      <c r="J35" s="7">
        <f t="shared" si="2"/>
        <v>0</v>
      </c>
      <c r="K35" s="9" t="e">
        <f t="shared" si="0"/>
        <v>#N/A</v>
      </c>
    </row>
    <row r="36" spans="2:11" x14ac:dyDescent="0.25">
      <c r="B36" s="2">
        <v>28</v>
      </c>
      <c r="C36" s="2"/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6">
        <f t="shared" si="1"/>
        <v>0</v>
      </c>
      <c r="J36" s="7">
        <f t="shared" si="2"/>
        <v>0</v>
      </c>
      <c r="K36" s="9" t="e">
        <f t="shared" si="0"/>
        <v>#N/A</v>
      </c>
    </row>
    <row r="37" spans="2:11" x14ac:dyDescent="0.25">
      <c r="B37" s="2">
        <v>29</v>
      </c>
      <c r="C37" s="2"/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6">
        <f t="shared" si="1"/>
        <v>0</v>
      </c>
      <c r="J37" s="7">
        <f t="shared" si="2"/>
        <v>0</v>
      </c>
      <c r="K37" s="9" t="e">
        <f t="shared" si="0"/>
        <v>#N/A</v>
      </c>
    </row>
    <row r="38" spans="2:11" x14ac:dyDescent="0.25">
      <c r="B38" s="2">
        <v>30</v>
      </c>
      <c r="C38" s="2"/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6">
        <f t="shared" si="1"/>
        <v>0</v>
      </c>
      <c r="J38" s="7">
        <f t="shared" si="2"/>
        <v>0</v>
      </c>
      <c r="K38" s="9" t="e">
        <f t="shared" si="0"/>
        <v>#N/A</v>
      </c>
    </row>
    <row r="39" spans="2:11" ht="28.5" x14ac:dyDescent="0.25">
      <c r="B39" s="10"/>
      <c r="C39" s="10"/>
      <c r="D39" s="31"/>
      <c r="E39" s="32"/>
      <c r="F39" s="32"/>
      <c r="G39" s="32"/>
      <c r="H39" s="32"/>
      <c r="I39" s="33"/>
      <c r="J39" s="4" t="s">
        <v>9</v>
      </c>
      <c r="K39" s="1" t="s">
        <v>10</v>
      </c>
    </row>
    <row r="40" spans="2:11" x14ac:dyDescent="0.25">
      <c r="B40" s="11"/>
      <c r="C40" s="11"/>
      <c r="D40" s="17" t="s">
        <v>14</v>
      </c>
      <c r="E40" s="18"/>
      <c r="F40" s="18"/>
      <c r="G40" s="18"/>
      <c r="H40" s="18"/>
      <c r="I40" s="19"/>
      <c r="J40" s="1">
        <f>COUNTA(C9:C37)</f>
        <v>16</v>
      </c>
      <c r="K40" s="1">
        <v>100</v>
      </c>
    </row>
    <row r="41" spans="2:11" x14ac:dyDescent="0.25">
      <c r="B41" s="11"/>
      <c r="C41" s="11"/>
      <c r="D41" s="14" t="s">
        <v>11</v>
      </c>
      <c r="E41" s="15"/>
      <c r="F41" s="15"/>
      <c r="G41" s="15"/>
      <c r="H41" s="15"/>
      <c r="I41" s="15"/>
      <c r="J41" s="5">
        <f>COUNTIF(K9:K38,"І ур")</f>
        <v>0</v>
      </c>
      <c r="K41" s="3">
        <f>(J41/J40)*100</f>
        <v>0</v>
      </c>
    </row>
    <row r="42" spans="2:11" x14ac:dyDescent="0.25">
      <c r="B42" s="11"/>
      <c r="C42" s="11"/>
      <c r="D42" s="14" t="s">
        <v>12</v>
      </c>
      <c r="E42" s="15"/>
      <c r="F42" s="15"/>
      <c r="G42" s="15"/>
      <c r="H42" s="15"/>
      <c r="I42" s="15"/>
      <c r="J42" s="5">
        <f>COUNTIF(K9:K38,"ІІ ур")</f>
        <v>1</v>
      </c>
      <c r="K42" s="3">
        <f>(J42/J40)*100</f>
        <v>6.25</v>
      </c>
    </row>
    <row r="43" spans="2:11" x14ac:dyDescent="0.25">
      <c r="B43" s="12"/>
      <c r="C43" s="12"/>
      <c r="D43" s="14" t="s">
        <v>13</v>
      </c>
      <c r="E43" s="15"/>
      <c r="F43" s="15"/>
      <c r="G43" s="15"/>
      <c r="H43" s="15"/>
      <c r="I43" s="15"/>
      <c r="J43" s="5">
        <f>COUNTIF(K9:K38,"ІІІ ур")</f>
        <v>15</v>
      </c>
      <c r="K43" s="3">
        <f>(J43/J40)*100</f>
        <v>93.75</v>
      </c>
    </row>
    <row r="100" spans="10:11" x14ac:dyDescent="0.25">
      <c r="J100">
        <v>1</v>
      </c>
      <c r="K100" t="s">
        <v>15</v>
      </c>
    </row>
    <row r="101" spans="10:11" x14ac:dyDescent="0.25">
      <c r="J101">
        <v>1.6</v>
      </c>
      <c r="K101" t="s">
        <v>16</v>
      </c>
    </row>
    <row r="102" spans="10:11" x14ac:dyDescent="0.25">
      <c r="J102">
        <v>2.6</v>
      </c>
      <c r="K102" t="s">
        <v>17</v>
      </c>
    </row>
  </sheetData>
  <autoFilter ref="K1:K45"/>
  <mergeCells count="17">
    <mergeCell ref="B39:B43"/>
    <mergeCell ref="C39:C43"/>
    <mergeCell ref="D39:I39"/>
    <mergeCell ref="D41:I41"/>
    <mergeCell ref="D42:I42"/>
    <mergeCell ref="D43:I43"/>
    <mergeCell ref="D40:I40"/>
    <mergeCell ref="A2:L2"/>
    <mergeCell ref="A3:L3"/>
    <mergeCell ref="A4:L4"/>
    <mergeCell ref="B6:K6"/>
    <mergeCell ref="B7:B8"/>
    <mergeCell ref="C7:C8"/>
    <mergeCell ref="D7:H7"/>
    <mergeCell ref="I7:I8"/>
    <mergeCell ref="J7:J8"/>
    <mergeCell ref="K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4-5 старт</vt:lpstr>
      <vt:lpstr>4-5 промежуток</vt:lpstr>
      <vt:lpstr>4-5 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2023-07-31T07:58:47Z</dcterms:modified>
</cp:coreProperties>
</file>